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од оценок" sheetId="1" r:id="rId1"/>
    <sheet name="свод финансов" sheetId="2" r:id="rId2"/>
    <sheet name="Лист3" sheetId="3" r:id="rId3"/>
  </sheets>
  <definedNames>
    <definedName name="_xlnm.Print_Titles" localSheetId="0">'свод оценок'!$6:$6</definedName>
    <definedName name="_xlnm.Print_Titles" localSheetId="1">'свод финансов'!$4:$6</definedName>
  </definedNames>
  <calcPr calcId="125725"/>
</workbook>
</file>

<file path=xl/calcChain.xml><?xml version="1.0" encoding="utf-8"?>
<calcChain xmlns="http://schemas.openxmlformats.org/spreadsheetml/2006/main">
  <c r="D16" i="1"/>
  <c r="C16"/>
  <c r="P16" i="2"/>
  <c r="J16"/>
  <c r="G16"/>
  <c r="D16"/>
  <c r="M15"/>
  <c r="J15"/>
  <c r="G15"/>
  <c r="D15"/>
  <c r="M14"/>
  <c r="J14"/>
  <c r="D14"/>
  <c r="M13"/>
  <c r="J13"/>
  <c r="D13"/>
  <c r="M12"/>
  <c r="D12"/>
  <c r="P11"/>
  <c r="M11"/>
  <c r="G11"/>
  <c r="D11"/>
  <c r="P10"/>
  <c r="M10"/>
  <c r="D10"/>
  <c r="P9"/>
  <c r="M9"/>
  <c r="J9"/>
  <c r="D9"/>
  <c r="M8"/>
  <c r="D8"/>
  <c r="O17"/>
  <c r="N17"/>
  <c r="L17"/>
  <c r="K17"/>
  <c r="I17"/>
  <c r="H17"/>
  <c r="F17"/>
  <c r="E17"/>
  <c r="C17"/>
  <c r="B17"/>
  <c r="D17" l="1"/>
  <c r="M17"/>
  <c r="G17"/>
  <c r="J17"/>
  <c r="P17"/>
</calcChain>
</file>

<file path=xl/sharedStrings.xml><?xml version="1.0" encoding="utf-8"?>
<sst xmlns="http://schemas.openxmlformats.org/spreadsheetml/2006/main" count="145" uniqueCount="55">
  <si>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</si>
  <si>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</si>
  <si>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</si>
  <si>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</si>
  <si>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</si>
  <si>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</si>
  <si>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</si>
  <si>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</si>
  <si>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</si>
  <si>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</si>
  <si>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</si>
  <si>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</si>
  <si>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>1. «Поддержка молодых специалистов сферы здравоохранения  Лежневского муниципального района Ивановской области»</t>
  </si>
  <si>
    <t xml:space="preserve">отдел координации социальной сферы </t>
  </si>
  <si>
    <t>2. «Развитие образования Лежневского района Ивановской области»</t>
  </si>
  <si>
    <t>отдел образования</t>
  </si>
  <si>
    <t xml:space="preserve">Отдел ЖКХ, строительства, транспорта, связи и охраны окружающей среды </t>
  </si>
  <si>
    <t>3. «Развитие физической культуры и спорта Лежневского муниципального района на 2014-2016 гг»</t>
  </si>
  <si>
    <t>4. «Поддержка одаренной молодежи Лежневского муниципального района»</t>
  </si>
  <si>
    <t xml:space="preserve">Отдел муниципального контроля и информатизации </t>
  </si>
  <si>
    <t>6. «Развитие транспортной системы Лежневского муниципального района Ивановской области на 2014-2016 годы»</t>
  </si>
  <si>
    <t xml:space="preserve">Отдел управления делами </t>
  </si>
  <si>
    <t>8. «Обеспечение жильем молодых семей»</t>
  </si>
  <si>
    <t>5. «Информационное общество Лежневского муниципального района Ивановской области»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</si>
  <si>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  на 2014 – 2016 годы»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</si>
  <si>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</si>
  <si>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</si>
  <si>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</si>
  <si>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</si>
  <si>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</si>
  <si>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</si>
  <si>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</si>
  <si>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Создание и ведение реестра одаренной молодежи Лежневского муниципального района (2,0 тыс. рублей или 1%)</t>
  </si>
  <si>
    <t>Создание общей электронной сети со структурными подразделениями администрации района и администрации поселений района (10,0 тыс. рублей или 2%). Причина - не было потребности.</t>
  </si>
  <si>
    <t>Обеспечение дополнительных мест в системе дошкольного образования (реконструкция помещений, разработка ПСД на пристройку) (602,4 тыс. рублей или 0,3%). Причина - Отсутствие финансовой помощи из  областного бюджета на реконструкцию ДОУ.</t>
  </si>
  <si>
    <t>Увеличение обеспеченности населения плоскостными сооружениями (6500 тыс. рублей или 98,2%). Причина - отсутствие финансирования в рамках программы «Газпром – детям».</t>
  </si>
  <si>
    <t>9."Устойчивое развитие сельских территорий Лежневского муниципального района Ивановской области на 2014-2016 годы и на период до 2020 года"</t>
  </si>
  <si>
    <t>Отдел экономики и предпринимательства</t>
  </si>
  <si>
    <t>фактиче-ски освоено</t>
  </si>
  <si>
    <t>%</t>
  </si>
  <si>
    <t>в том числе: по источникам финансирования</t>
  </si>
  <si>
    <t>федеральный бюджет</t>
  </si>
  <si>
    <t>областной бюджет</t>
  </si>
  <si>
    <t>местный бюджет</t>
  </si>
  <si>
    <t>внебюджетные источники</t>
  </si>
  <si>
    <t>Объем финансовых средств в отчетном году (тыс. рублей)</t>
  </si>
  <si>
    <t>ИТОГО:</t>
  </si>
  <si>
    <t>Освоение финансовых средств по МП в 2014 году</t>
  </si>
  <si>
    <t>Сводные оценки эффективности МП за 2014 год</t>
  </si>
  <si>
    <t>сводная оценка  эффек-тивности МП</t>
  </si>
  <si>
    <t>отдел экономики и предпринимательства</t>
  </si>
  <si>
    <t>20.02.2015 г.</t>
  </si>
  <si>
    <t>Приложение 1</t>
  </si>
  <si>
    <t>Приложение 2</t>
  </si>
  <si>
    <t>6. «Развитие транспортной системы Лежневского муниципального района Ивановской области»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</si>
</sst>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5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K2" sqref="K2"/>
    </sheetView>
  </sheetViews>
  <sheetFormatPr defaultRowHeight="15"/>
  <cols>
    <col min="1" max="1" width="30.7109375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9" t="s">
        <v>52</v>
      </c>
    </row>
    <row r="2" spans="1:12" ht="15.75">
      <c r="C2" s="13" t="s">
        <v>48</v>
      </c>
    </row>
    <row r="4" spans="1:12" s="3" customFormat="1" ht="30" customHeight="1">
      <c r="A4" s="23" t="s">
        <v>0</v>
      </c>
      <c r="B4" s="23" t="s">
        <v>1</v>
      </c>
      <c r="C4" s="20" t="s">
        <v>2</v>
      </c>
      <c r="D4" s="21"/>
      <c r="E4" s="22"/>
      <c r="F4" s="20" t="s">
        <v>5</v>
      </c>
      <c r="G4" s="21"/>
      <c r="H4" s="21"/>
      <c r="I4" s="21"/>
      <c r="J4" s="21"/>
      <c r="K4" s="22"/>
      <c r="L4" s="23" t="s">
        <v>6</v>
      </c>
    </row>
    <row r="5" spans="1:12" s="3" customFormat="1" ht="196.5" customHeight="1">
      <c r="A5" s="24"/>
      <c r="B5" s="24"/>
      <c r="C5" s="4" t="s">
        <v>3</v>
      </c>
      <c r="D5" s="4" t="s">
        <v>4</v>
      </c>
      <c r="E5" s="4" t="s">
        <v>30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49</v>
      </c>
      <c r="L5" s="24"/>
    </row>
    <row r="6" spans="1:12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75">
      <c r="A7" s="5" t="s">
        <v>12</v>
      </c>
      <c r="B7" s="1" t="s">
        <v>13</v>
      </c>
      <c r="C7" s="1">
        <v>4</v>
      </c>
      <c r="D7" s="1">
        <v>4</v>
      </c>
      <c r="E7" s="1" t="s">
        <v>25</v>
      </c>
      <c r="F7" s="1" t="s">
        <v>26</v>
      </c>
      <c r="G7" s="1" t="s">
        <v>27</v>
      </c>
      <c r="H7" s="1" t="s">
        <v>27</v>
      </c>
      <c r="I7" s="1" t="s">
        <v>27</v>
      </c>
      <c r="J7" s="1" t="s">
        <v>26</v>
      </c>
      <c r="K7" s="1" t="s">
        <v>27</v>
      </c>
      <c r="L7" s="1" t="s">
        <v>28</v>
      </c>
    </row>
    <row r="8" spans="1:12" ht="95.25" customHeight="1">
      <c r="A8" s="12" t="s">
        <v>14</v>
      </c>
      <c r="B8" s="2" t="s">
        <v>15</v>
      </c>
      <c r="C8" s="2">
        <v>28</v>
      </c>
      <c r="D8" s="2">
        <v>27</v>
      </c>
      <c r="E8" s="6" t="s">
        <v>34</v>
      </c>
      <c r="F8" s="2" t="s">
        <v>27</v>
      </c>
      <c r="G8" s="2" t="s">
        <v>26</v>
      </c>
      <c r="H8" s="2" t="s">
        <v>27</v>
      </c>
      <c r="I8" s="2" t="s">
        <v>26</v>
      </c>
      <c r="J8" s="2" t="s">
        <v>26</v>
      </c>
      <c r="K8" s="2" t="s">
        <v>26</v>
      </c>
      <c r="L8" s="2" t="s">
        <v>28</v>
      </c>
    </row>
    <row r="9" spans="1:12" ht="73.5" customHeight="1">
      <c r="A9" s="5" t="s">
        <v>17</v>
      </c>
      <c r="B9" s="1" t="s">
        <v>13</v>
      </c>
      <c r="C9" s="1">
        <v>5</v>
      </c>
      <c r="D9" s="1">
        <v>4</v>
      </c>
      <c r="E9" s="6" t="s">
        <v>35</v>
      </c>
      <c r="F9" s="1" t="s">
        <v>29</v>
      </c>
      <c r="G9" s="1" t="s">
        <v>29</v>
      </c>
      <c r="H9" s="1" t="s">
        <v>27</v>
      </c>
      <c r="I9" s="1" t="s">
        <v>26</v>
      </c>
      <c r="J9" s="1" t="s">
        <v>26</v>
      </c>
      <c r="K9" s="1" t="s">
        <v>29</v>
      </c>
      <c r="L9" s="1" t="s">
        <v>31</v>
      </c>
    </row>
    <row r="10" spans="1:12" ht="48">
      <c r="A10" s="5" t="s">
        <v>18</v>
      </c>
      <c r="B10" s="1" t="s">
        <v>13</v>
      </c>
      <c r="C10" s="1">
        <v>8</v>
      </c>
      <c r="D10" s="1">
        <v>7</v>
      </c>
      <c r="E10" s="6" t="s">
        <v>32</v>
      </c>
      <c r="F10" s="1" t="s">
        <v>27</v>
      </c>
      <c r="G10" s="1" t="s">
        <v>29</v>
      </c>
      <c r="H10" s="1" t="s">
        <v>26</v>
      </c>
      <c r="I10" s="1" t="s">
        <v>27</v>
      </c>
      <c r="J10" s="1" t="s">
        <v>26</v>
      </c>
      <c r="K10" s="1" t="s">
        <v>27</v>
      </c>
      <c r="L10" s="1" t="s">
        <v>28</v>
      </c>
    </row>
    <row r="11" spans="1:12" ht="72">
      <c r="A11" s="12" t="s">
        <v>23</v>
      </c>
      <c r="B11" s="11" t="s">
        <v>19</v>
      </c>
      <c r="C11" s="11">
        <v>8</v>
      </c>
      <c r="D11" s="15">
        <v>7</v>
      </c>
      <c r="E11" s="6" t="s">
        <v>33</v>
      </c>
      <c r="F11" s="11" t="s">
        <v>27</v>
      </c>
      <c r="G11" s="11" t="s">
        <v>27</v>
      </c>
      <c r="H11" s="11" t="s">
        <v>27</v>
      </c>
      <c r="I11" s="11" t="s">
        <v>27</v>
      </c>
      <c r="J11" s="11" t="s">
        <v>26</v>
      </c>
      <c r="K11" s="11" t="s">
        <v>27</v>
      </c>
      <c r="L11" s="11" t="s">
        <v>28</v>
      </c>
    </row>
    <row r="12" spans="1:12" ht="75">
      <c r="A12" s="5" t="s">
        <v>20</v>
      </c>
      <c r="B12" s="1" t="s">
        <v>16</v>
      </c>
      <c r="C12" s="1">
        <v>17</v>
      </c>
      <c r="D12" s="1">
        <v>17</v>
      </c>
      <c r="E12" s="1" t="s">
        <v>25</v>
      </c>
      <c r="F12" s="1" t="s">
        <v>26</v>
      </c>
      <c r="G12" s="1" t="s">
        <v>26</v>
      </c>
      <c r="H12" s="1" t="s">
        <v>27</v>
      </c>
      <c r="I12" s="1" t="s">
        <v>27</v>
      </c>
      <c r="J12" s="1" t="s">
        <v>26</v>
      </c>
      <c r="K12" s="1" t="s">
        <v>26</v>
      </c>
      <c r="L12" s="1" t="s">
        <v>28</v>
      </c>
    </row>
    <row r="13" spans="1:12" ht="105">
      <c r="A13" s="5" t="s">
        <v>24</v>
      </c>
      <c r="B13" s="1" t="s">
        <v>21</v>
      </c>
      <c r="C13" s="1">
        <v>6</v>
      </c>
      <c r="D13" s="1">
        <v>6</v>
      </c>
      <c r="E13" s="1" t="s">
        <v>25</v>
      </c>
      <c r="F13" s="1" t="s">
        <v>26</v>
      </c>
      <c r="G13" s="1" t="s">
        <v>26</v>
      </c>
      <c r="H13" s="1" t="s">
        <v>27</v>
      </c>
      <c r="I13" s="1" t="s">
        <v>27</v>
      </c>
      <c r="J13" s="1" t="s">
        <v>26</v>
      </c>
      <c r="K13" s="1" t="s">
        <v>26</v>
      </c>
      <c r="L13" s="1" t="s">
        <v>28</v>
      </c>
    </row>
    <row r="14" spans="1:12" ht="75">
      <c r="A14" s="5" t="s">
        <v>22</v>
      </c>
      <c r="B14" s="1" t="s">
        <v>16</v>
      </c>
      <c r="C14" s="1">
        <v>19</v>
      </c>
      <c r="D14" s="1">
        <v>19</v>
      </c>
      <c r="E14" s="16" t="s">
        <v>25</v>
      </c>
      <c r="F14" s="1" t="s">
        <v>26</v>
      </c>
      <c r="G14" s="1" t="s">
        <v>27</v>
      </c>
      <c r="H14" s="1" t="s">
        <v>29</v>
      </c>
      <c r="I14" s="1" t="s">
        <v>26</v>
      </c>
      <c r="J14" s="1" t="s">
        <v>26</v>
      </c>
      <c r="K14" s="1" t="s">
        <v>27</v>
      </c>
      <c r="L14" s="1" t="s">
        <v>28</v>
      </c>
    </row>
    <row r="15" spans="1:12" ht="90">
      <c r="A15" s="5" t="s">
        <v>36</v>
      </c>
      <c r="B15" s="1" t="s">
        <v>37</v>
      </c>
      <c r="C15" s="1">
        <v>1</v>
      </c>
      <c r="D15" s="1">
        <v>1</v>
      </c>
      <c r="E15" s="1" t="s">
        <v>25</v>
      </c>
      <c r="F15" s="1" t="s">
        <v>26</v>
      </c>
      <c r="G15" s="1" t="s">
        <v>26</v>
      </c>
      <c r="H15" s="1" t="s">
        <v>26</v>
      </c>
      <c r="I15" s="1" t="s">
        <v>26</v>
      </c>
      <c r="J15" s="1" t="s">
        <v>26</v>
      </c>
      <c r="K15" s="1" t="s">
        <v>26</v>
      </c>
      <c r="L15" s="1" t="s">
        <v>28</v>
      </c>
    </row>
    <row r="16" spans="1:12" s="3" customFormat="1">
      <c r="A16" s="8" t="s">
        <v>46</v>
      </c>
      <c r="B16" s="4"/>
      <c r="C16" s="4">
        <f>SUM(C7:C15)</f>
        <v>96</v>
      </c>
      <c r="D16" s="4">
        <f>SUM(D7:D15)</f>
        <v>92</v>
      </c>
      <c r="E16" s="4"/>
      <c r="F16" s="4"/>
      <c r="G16" s="4"/>
      <c r="H16" s="4"/>
      <c r="I16" s="4"/>
      <c r="J16" s="4"/>
      <c r="K16" s="4"/>
      <c r="L16" s="4"/>
    </row>
    <row r="18" spans="1:1" ht="30">
      <c r="A18" s="17" t="s">
        <v>50</v>
      </c>
    </row>
    <row r="19" spans="1:1">
      <c r="A19" s="18" t="s">
        <v>51</v>
      </c>
    </row>
  </sheetData>
  <mergeCells count="5">
    <mergeCell ref="C4:E4"/>
    <mergeCell ref="A4:A5"/>
    <mergeCell ref="B4:B5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workbookViewId="0">
      <pane xSplit="1" ySplit="6" topLeftCell="B11" activePane="bottomRight" state="frozen"/>
      <selection pane="topRight" activeCell="B1" sqref="B1"/>
      <selection pane="bottomLeft" activeCell="A7" sqref="A7"/>
      <selection pane="bottomRight" activeCell="D14" sqref="D14"/>
    </sheetView>
  </sheetViews>
  <sheetFormatPr defaultRowHeight="15"/>
  <cols>
    <col min="1" max="1" width="25" customWidth="1"/>
    <col min="2" max="16" width="10.7109375" customWidth="1"/>
  </cols>
  <sheetData>
    <row r="1" spans="1:16">
      <c r="N1" s="19" t="s">
        <v>53</v>
      </c>
    </row>
    <row r="2" spans="1:16" ht="15.75">
      <c r="D2" s="14" t="s">
        <v>47</v>
      </c>
    </row>
    <row r="4" spans="1:16" s="3" customFormat="1" ht="30" customHeight="1">
      <c r="A4" s="23" t="s">
        <v>0</v>
      </c>
      <c r="B4" s="26" t="s">
        <v>45</v>
      </c>
      <c r="C4" s="27"/>
      <c r="D4" s="28"/>
      <c r="E4" s="20" t="s">
        <v>40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</row>
    <row r="5" spans="1:16" s="3" customFormat="1" ht="30" customHeight="1">
      <c r="A5" s="25"/>
      <c r="B5" s="29"/>
      <c r="C5" s="30"/>
      <c r="D5" s="31"/>
      <c r="E5" s="20" t="s">
        <v>41</v>
      </c>
      <c r="F5" s="21"/>
      <c r="G5" s="22"/>
      <c r="H5" s="21" t="s">
        <v>42</v>
      </c>
      <c r="I5" s="21"/>
      <c r="J5" s="22"/>
      <c r="K5" s="20" t="s">
        <v>43</v>
      </c>
      <c r="L5" s="21"/>
      <c r="M5" s="22"/>
      <c r="N5" s="21" t="s">
        <v>44</v>
      </c>
      <c r="O5" s="21"/>
      <c r="P5" s="22"/>
    </row>
    <row r="6" spans="1:16" s="3" customFormat="1" ht="48.75" customHeight="1">
      <c r="A6" s="24"/>
      <c r="B6" s="4" t="s">
        <v>3</v>
      </c>
      <c r="C6" s="4" t="s">
        <v>38</v>
      </c>
      <c r="D6" s="4" t="s">
        <v>39</v>
      </c>
      <c r="E6" s="4" t="s">
        <v>3</v>
      </c>
      <c r="F6" s="4" t="s">
        <v>38</v>
      </c>
      <c r="G6" s="4" t="s">
        <v>39</v>
      </c>
      <c r="H6" s="4" t="s">
        <v>3</v>
      </c>
      <c r="I6" s="4" t="s">
        <v>38</v>
      </c>
      <c r="J6" s="4" t="s">
        <v>39</v>
      </c>
      <c r="K6" s="4" t="s">
        <v>3</v>
      </c>
      <c r="L6" s="4" t="s">
        <v>38</v>
      </c>
      <c r="M6" s="4" t="s">
        <v>39</v>
      </c>
      <c r="N6" s="4" t="s">
        <v>3</v>
      </c>
      <c r="O6" s="4" t="s">
        <v>38</v>
      </c>
      <c r="P6" s="4" t="s">
        <v>39</v>
      </c>
    </row>
    <row r="7" spans="1:16" s="3" customForma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ht="90">
      <c r="A8" s="5" t="s">
        <v>12</v>
      </c>
      <c r="B8" s="1">
        <v>90</v>
      </c>
      <c r="C8" s="1">
        <v>49.8</v>
      </c>
      <c r="D8" s="9">
        <f t="shared" ref="D8:D17" si="0">C8/B8*100</f>
        <v>55.333333333333336</v>
      </c>
      <c r="E8" s="1"/>
      <c r="F8" s="1"/>
      <c r="G8" s="1"/>
      <c r="H8" s="1"/>
      <c r="I8" s="1"/>
      <c r="J8" s="1"/>
      <c r="K8" s="1">
        <v>90</v>
      </c>
      <c r="L8" s="1">
        <v>49.8</v>
      </c>
      <c r="M8" s="9">
        <f t="shared" ref="M8:M15" si="1">L8/K8*100</f>
        <v>55.333333333333336</v>
      </c>
      <c r="N8" s="1"/>
      <c r="O8" s="1"/>
      <c r="P8" s="1"/>
    </row>
    <row r="9" spans="1:16" ht="44.25" customHeight="1">
      <c r="A9" s="7" t="s">
        <v>14</v>
      </c>
      <c r="B9" s="2">
        <v>196013.5</v>
      </c>
      <c r="C9" s="2">
        <v>193589.6</v>
      </c>
      <c r="D9" s="9">
        <f t="shared" si="0"/>
        <v>98.763401500406871</v>
      </c>
      <c r="E9" s="1"/>
      <c r="F9" s="1"/>
      <c r="G9" s="1"/>
      <c r="H9" s="1">
        <v>107762.4</v>
      </c>
      <c r="I9" s="1">
        <v>107521</v>
      </c>
      <c r="J9" s="9">
        <f>I9/H9*100</f>
        <v>99.775988656525854</v>
      </c>
      <c r="K9" s="1">
        <v>85254.1</v>
      </c>
      <c r="L9" s="1">
        <v>83465.2</v>
      </c>
      <c r="M9" s="9">
        <f t="shared" si="1"/>
        <v>97.901684493766268</v>
      </c>
      <c r="N9" s="1">
        <v>2997</v>
      </c>
      <c r="O9" s="1">
        <v>2603.4</v>
      </c>
      <c r="P9" s="9">
        <f>O9/N9*100</f>
        <v>86.866866866866872</v>
      </c>
    </row>
    <row r="10" spans="1:16" ht="76.5" customHeight="1">
      <c r="A10" s="5" t="s">
        <v>17</v>
      </c>
      <c r="B10" s="1">
        <v>6620</v>
      </c>
      <c r="C10" s="1">
        <v>100.4</v>
      </c>
      <c r="D10" s="9">
        <f t="shared" si="0"/>
        <v>1.5166163141993958</v>
      </c>
      <c r="E10" s="1"/>
      <c r="F10" s="1"/>
      <c r="G10" s="1"/>
      <c r="H10" s="1"/>
      <c r="I10" s="1"/>
      <c r="J10" s="1"/>
      <c r="K10" s="1">
        <v>120</v>
      </c>
      <c r="L10" s="1">
        <v>100.4</v>
      </c>
      <c r="M10" s="9">
        <f t="shared" si="1"/>
        <v>83.666666666666671</v>
      </c>
      <c r="N10" s="1">
        <v>6500</v>
      </c>
      <c r="O10" s="1">
        <v>0</v>
      </c>
      <c r="P10" s="1">
        <f>O10/N10*100</f>
        <v>0</v>
      </c>
    </row>
    <row r="11" spans="1:16" ht="48.75" customHeight="1">
      <c r="A11" s="5" t="s">
        <v>18</v>
      </c>
      <c r="B11" s="1">
        <v>200</v>
      </c>
      <c r="C11" s="1">
        <v>82.8</v>
      </c>
      <c r="D11" s="1">
        <f t="shared" si="0"/>
        <v>41.4</v>
      </c>
      <c r="E11" s="1">
        <v>60</v>
      </c>
      <c r="F11" s="1">
        <v>0</v>
      </c>
      <c r="G11" s="1">
        <f>F11/E11*100</f>
        <v>0</v>
      </c>
      <c r="H11" s="1"/>
      <c r="I11" s="1"/>
      <c r="J11" s="1"/>
      <c r="K11" s="1">
        <v>120</v>
      </c>
      <c r="L11" s="1">
        <v>82.8</v>
      </c>
      <c r="M11" s="1">
        <f t="shared" si="1"/>
        <v>69</v>
      </c>
      <c r="N11" s="1">
        <v>20</v>
      </c>
      <c r="O11" s="1">
        <v>0</v>
      </c>
      <c r="P11" s="1">
        <f>O11/N11*100</f>
        <v>0</v>
      </c>
    </row>
    <row r="12" spans="1:16" ht="62.25" customHeight="1">
      <c r="A12" s="7" t="s">
        <v>23</v>
      </c>
      <c r="B12" s="2">
        <v>500</v>
      </c>
      <c r="C12" s="2">
        <v>430.6</v>
      </c>
      <c r="D12" s="9">
        <f t="shared" si="0"/>
        <v>86.12</v>
      </c>
      <c r="E12" s="1"/>
      <c r="F12" s="1"/>
      <c r="G12" s="1"/>
      <c r="H12" s="1"/>
      <c r="I12" s="1"/>
      <c r="J12" s="1"/>
      <c r="K12" s="1">
        <v>500</v>
      </c>
      <c r="L12" s="1">
        <v>430.6</v>
      </c>
      <c r="M12" s="9">
        <f t="shared" si="1"/>
        <v>86.12</v>
      </c>
      <c r="N12" s="1"/>
      <c r="O12" s="1"/>
      <c r="P12" s="1"/>
    </row>
    <row r="13" spans="1:16" ht="75.75" customHeight="1">
      <c r="A13" s="5" t="s">
        <v>54</v>
      </c>
      <c r="B13" s="1">
        <v>30903</v>
      </c>
      <c r="C13" s="1">
        <v>30903</v>
      </c>
      <c r="D13" s="9">
        <f t="shared" si="0"/>
        <v>100</v>
      </c>
      <c r="E13" s="1"/>
      <c r="F13" s="1"/>
      <c r="G13" s="1"/>
      <c r="H13" s="1">
        <v>24661.5</v>
      </c>
      <c r="I13" s="1">
        <v>24661.5</v>
      </c>
      <c r="J13" s="9">
        <f>I13/H13*100</f>
        <v>100</v>
      </c>
      <c r="K13" s="1">
        <v>6241.5</v>
      </c>
      <c r="L13" s="1">
        <v>6241.5</v>
      </c>
      <c r="M13" s="9">
        <f t="shared" si="1"/>
        <v>100</v>
      </c>
      <c r="N13" s="1"/>
      <c r="O13" s="1"/>
      <c r="P13" s="1"/>
    </row>
    <row r="14" spans="1:16" ht="149.25" customHeight="1">
      <c r="A14" s="5" t="s">
        <v>24</v>
      </c>
      <c r="B14" s="1">
        <v>130</v>
      </c>
      <c r="C14" s="1">
        <v>95.1</v>
      </c>
      <c r="D14" s="9">
        <f t="shared" si="0"/>
        <v>73.153846153846146</v>
      </c>
      <c r="E14" s="1"/>
      <c r="F14" s="1"/>
      <c r="G14" s="1"/>
      <c r="H14" s="1">
        <v>50</v>
      </c>
      <c r="I14" s="1">
        <v>50</v>
      </c>
      <c r="J14" s="1">
        <f>I14/H14*100</f>
        <v>100</v>
      </c>
      <c r="K14" s="1">
        <v>80</v>
      </c>
      <c r="L14" s="1">
        <v>45.1</v>
      </c>
      <c r="M14" s="9">
        <f t="shared" si="1"/>
        <v>56.375</v>
      </c>
      <c r="N14" s="1"/>
      <c r="O14" s="1"/>
      <c r="P14" s="1"/>
    </row>
    <row r="15" spans="1:16" ht="31.5" customHeight="1">
      <c r="A15" s="5" t="s">
        <v>22</v>
      </c>
      <c r="B15" s="1">
        <v>2199.1999999999998</v>
      </c>
      <c r="C15" s="1">
        <v>1649.4</v>
      </c>
      <c r="D15" s="1">
        <f t="shared" si="0"/>
        <v>75.000000000000014</v>
      </c>
      <c r="E15" s="1">
        <v>763</v>
      </c>
      <c r="F15" s="1">
        <v>526.6</v>
      </c>
      <c r="G15" s="9">
        <f>F15/E15*100</f>
        <v>69.01703800786369</v>
      </c>
      <c r="H15" s="1">
        <v>863.9</v>
      </c>
      <c r="I15" s="1">
        <v>688.5</v>
      </c>
      <c r="J15" s="9">
        <f>I15/H15*100</f>
        <v>79.696724157888639</v>
      </c>
      <c r="K15" s="1">
        <v>572.20000000000005</v>
      </c>
      <c r="L15" s="1">
        <v>434.3</v>
      </c>
      <c r="M15" s="9">
        <f t="shared" si="1"/>
        <v>75.900034952813698</v>
      </c>
      <c r="N15" s="1"/>
      <c r="O15" s="1"/>
      <c r="P15" s="1"/>
    </row>
    <row r="16" spans="1:16" ht="105">
      <c r="A16" s="5" t="s">
        <v>36</v>
      </c>
      <c r="B16" s="1">
        <v>1916.8</v>
      </c>
      <c r="C16" s="1">
        <v>2200.4</v>
      </c>
      <c r="D16" s="9">
        <f t="shared" si="0"/>
        <v>114.79549248747914</v>
      </c>
      <c r="E16" s="1">
        <v>670.9</v>
      </c>
      <c r="F16" s="1">
        <v>670.9</v>
      </c>
      <c r="G16" s="1">
        <f>F16/E16*100</f>
        <v>100</v>
      </c>
      <c r="H16" s="1">
        <v>670.9</v>
      </c>
      <c r="I16" s="1">
        <v>670.9</v>
      </c>
      <c r="J16" s="1">
        <f>I16/H16*100</f>
        <v>100</v>
      </c>
      <c r="K16" s="1"/>
      <c r="L16" s="1"/>
      <c r="M16" s="1"/>
      <c r="N16" s="1">
        <v>575</v>
      </c>
      <c r="O16" s="1">
        <v>858.6</v>
      </c>
      <c r="P16" s="9">
        <f>O16/N16*100</f>
        <v>149.32173913043479</v>
      </c>
    </row>
    <row r="17" spans="1:16" s="3" customFormat="1">
      <c r="A17" s="8" t="s">
        <v>46</v>
      </c>
      <c r="B17" s="4">
        <f>SUM(B8:B16)</f>
        <v>238572.5</v>
      </c>
      <c r="C17" s="4">
        <f>SUM(C8:C16)</f>
        <v>229101.09999999998</v>
      </c>
      <c r="D17" s="10">
        <f t="shared" si="0"/>
        <v>96.029969925284746</v>
      </c>
      <c r="E17" s="4">
        <f>SUM(E8:E16)</f>
        <v>1493.9</v>
      </c>
      <c r="F17" s="4">
        <f>SUM(F8:F16)</f>
        <v>1197.5</v>
      </c>
      <c r="G17" s="10">
        <f>F17/E17*100</f>
        <v>80.159314545819655</v>
      </c>
      <c r="H17" s="4">
        <f>SUM(H8:H16)</f>
        <v>134008.69999999998</v>
      </c>
      <c r="I17" s="4">
        <f>SUM(I8:I16)</f>
        <v>133591.9</v>
      </c>
      <c r="J17" s="10">
        <f>I17/H17*100</f>
        <v>99.688975417267685</v>
      </c>
      <c r="K17" s="4">
        <f>SUM(K8:K16)</f>
        <v>92977.8</v>
      </c>
      <c r="L17" s="4">
        <f>SUM(L8:L16)</f>
        <v>90849.700000000012</v>
      </c>
      <c r="M17" s="10">
        <f>L17/K17*100</f>
        <v>97.711174065206976</v>
      </c>
      <c r="N17" s="4">
        <f>SUM(N8:N16)</f>
        <v>10092</v>
      </c>
      <c r="O17" s="4">
        <f>SUM(O8:O16)</f>
        <v>3462</v>
      </c>
      <c r="P17" s="10">
        <f>O17/N17*100</f>
        <v>34.304399524375746</v>
      </c>
    </row>
    <row r="19" spans="1:16" ht="30">
      <c r="A19" s="17" t="s">
        <v>50</v>
      </c>
    </row>
    <row r="20" spans="1:16">
      <c r="A20" s="18" t="s">
        <v>51</v>
      </c>
    </row>
  </sheetData>
  <mergeCells count="7">
    <mergeCell ref="A4:A6"/>
    <mergeCell ref="B4:D5"/>
    <mergeCell ref="E4:P4"/>
    <mergeCell ref="E5:G5"/>
    <mergeCell ref="H5:J5"/>
    <mergeCell ref="K5:M5"/>
    <mergeCell ref="N5:P5"/>
  </mergeCells>
  <pageMargins left="0.55000000000000004" right="0.22" top="0.47" bottom="0.28000000000000003" header="0.31496062992125984" footer="0.31496062992125984"/>
  <pageSetup paperSize="9" scale="7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оценок</vt:lpstr>
      <vt:lpstr>свод финансов</vt:lpstr>
      <vt:lpstr>Лист3</vt:lpstr>
      <vt:lpstr>'свод оценок'!Заголовки_для_печати</vt:lpstr>
      <vt:lpstr>'свод финансов'!Заголовки_для_печати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2015-03-20T10:49:33Z</dcterms:modified>
</cp:coreProperties>
</file>